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U:\Desktop\Daniel Hartlieb\"/>
    </mc:Choice>
  </mc:AlternateContent>
  <xr:revisionPtr revIDLastSave="0" documentId="13_ncr:1_{DE06133A-8306-4B23-945D-2EF438624139}" xr6:coauthVersionLast="47" xr6:coauthVersionMax="47" xr10:uidLastSave="{00000000-0000-0000-0000-000000000000}"/>
  <bookViews>
    <workbookView xWindow="-28920" yWindow="-120" windowWidth="29040" windowHeight="15840" xr2:uid="{26525F8B-AC05-4132-BB47-29EEA072B7FE}"/>
  </bookViews>
  <sheets>
    <sheet name="Preisblatt" sheetId="1" r:id="rId1"/>
  </sheets>
  <calcPr calcId="191028" iterate="1" iterateCount="10" iterateDelta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4" i="1" l="1"/>
  <c r="E25" i="1" s="1"/>
  <c r="C8" i="1"/>
  <c r="H14" i="1"/>
  <c r="H13" i="1"/>
  <c r="H12" i="1"/>
  <c r="F13" i="1"/>
  <c r="F14" i="1"/>
  <c r="F12" i="1"/>
  <c r="D13" i="1"/>
  <c r="D14" i="1"/>
  <c r="D12" i="1"/>
  <c r="C20" i="1"/>
  <c r="I14" i="1" l="1"/>
  <c r="I13" i="1"/>
  <c r="I12" i="1"/>
  <c r="I15" i="1" l="1"/>
  <c r="D28" i="1" s="1"/>
  <c r="D29" i="1" s="1"/>
</calcChain>
</file>

<file path=xl/sharedStrings.xml><?xml version="1.0" encoding="utf-8"?>
<sst xmlns="http://schemas.openxmlformats.org/spreadsheetml/2006/main" count="49" uniqueCount="39">
  <si>
    <t>Preisblatt</t>
  </si>
  <si>
    <t>I Implementierung und Betriebsaufnahme</t>
  </si>
  <si>
    <t>Pos.</t>
  </si>
  <si>
    <t>Produktbezeichnung und -beschreibung</t>
  </si>
  <si>
    <t>Einzelpreis</t>
  </si>
  <si>
    <r>
      <t xml:space="preserve">Einmalige Implementierung und Betriebsaufnahme der Software gemäß Leistungsbeschreibung einschließlich ggf. erforderlicher Daten- und Regelwerksmigration </t>
    </r>
    <r>
      <rPr>
        <sz val="12"/>
        <rFont val="Aptos Narrow"/>
        <family val="2"/>
        <scheme val="minor"/>
      </rPr>
      <t>gem Nr. 4.6; 4.7 und 4.11 des EVB-IT Systemvertrags</t>
    </r>
    <r>
      <rPr>
        <sz val="12"/>
        <color theme="1"/>
        <rFont val="Aptos Narrow"/>
        <family val="2"/>
        <scheme val="minor"/>
      </rPr>
      <t xml:space="preserve"> (inkl. Gewährleistung; nicht umfasst sind ausschließlich ausdrücklich in diesem Preisblatt bestimmte Einzelleistungen)</t>
    </r>
  </si>
  <si>
    <t>Zwischensumme (netto)</t>
  </si>
  <si>
    <t xml:space="preserve">II Miete und Systemservice </t>
  </si>
  <si>
    <t>Kumulierter Preis (24 Monate)*</t>
  </si>
  <si>
    <t>Kumulierter Preis (12 Monate)*</t>
  </si>
  <si>
    <t>Summe der kumulierten Preise</t>
  </si>
  <si>
    <t>Überlassung der Standardsoftware &amp; Systemservice gem Nr. 4.4 und 5 des EVB-IT Systemvertrags</t>
  </si>
  <si>
    <t>*Versichertenanzahl: 5.383.435, Stand 01.04.2026</t>
  </si>
  <si>
    <t>III Basisschulungsaufwand</t>
  </si>
  <si>
    <t>Pauschalpreis</t>
  </si>
  <si>
    <r>
      <t>Basisbefähigung der Mitarbeitende</t>
    </r>
    <r>
      <rPr>
        <sz val="12"/>
        <rFont val="Aptos Narrow"/>
        <family val="2"/>
        <scheme val="minor"/>
      </rPr>
      <t>n gem. Ziffer 14</t>
    </r>
    <r>
      <rPr>
        <sz val="12"/>
        <color theme="1"/>
        <rFont val="Aptos Narrow"/>
        <family val="2"/>
        <scheme val="minor"/>
      </rPr>
      <t xml:space="preserve"> der Leistungsbeschreibung</t>
    </r>
  </si>
  <si>
    <t>IV Entwicklungsleistungen</t>
  </si>
  <si>
    <t>Kalkulationsmenge in PT</t>
  </si>
  <si>
    <t>Preis pro PT in €</t>
  </si>
  <si>
    <t>Summe</t>
  </si>
  <si>
    <t>Entwicklungsleistungen auf AG-Wunsch gem. 10.1 der Leistungsbeschreibung</t>
  </si>
  <si>
    <t>V Gesamtbetrag und Wertungspreis</t>
  </si>
  <si>
    <t>Zwischensumme I + II + III + IV = Gesamtbetrag (netto)</t>
  </si>
  <si>
    <t>Euro</t>
  </si>
  <si>
    <t>Euro inkl. USt. 19%</t>
  </si>
  <si>
    <t>Ausfüllhinweise</t>
  </si>
  <si>
    <t>Ausgefüllt werden müssen alle rosafarbenen hinterlegten Zellen. Wenn eine Position kostenneutral angeboten werden soll, so ist 0,00 einzugeben.</t>
  </si>
  <si>
    <t>Alle Angaben sind in Euro ohne Mehrwertsteuer (netto) vorzunehmen.</t>
  </si>
  <si>
    <t>Das Aufheben des Blattschutzes durch den Bieter ist nicht gestattet. Jegliche Änderungen an den Unterlagen, Formeln, etc. sind unzulässig.</t>
  </si>
  <si>
    <t>Hinsichtlich der in der Leistungsbeschreibung eindeutig als optional beschriebenen Leistungen besteht ebenfalls keine Abnahmeverpflichtung seitens der DAK-Gesundheit.</t>
  </si>
  <si>
    <t xml:space="preserve">Bei der angegebenen Kalkulationsmenge handelt es sich lediglich um eine geschätzte Menge, die ausschließlich zur Bewertung der Gesamtangebotssumme dient, es besteht keine Abnahmeverpflichtung seitens der DAK-Gesundheit. </t>
  </si>
  <si>
    <r>
      <t xml:space="preserve">Zwischensumme I + II + III + IV = </t>
    </r>
    <r>
      <rPr>
        <b/>
        <sz val="14"/>
        <color theme="1"/>
        <rFont val="Aptos Narrow"/>
        <family val="2"/>
        <scheme val="minor"/>
      </rPr>
      <t>Gesamt-Wertungspreis</t>
    </r>
    <r>
      <rPr>
        <b/>
        <sz val="11"/>
        <color theme="1"/>
        <rFont val="Aptos Narrow"/>
        <family val="2"/>
        <scheme val="minor"/>
      </rPr>
      <t xml:space="preserve"> (brutto)</t>
    </r>
  </si>
  <si>
    <t>Festpreis pro Monat in den ersten 24 Monaten</t>
  </si>
  <si>
    <t>Preis pro Monat im 1. Verlängerungsjahr</t>
  </si>
  <si>
    <t>Preis pro Monat im 2. Verlängerungsjahr</t>
  </si>
  <si>
    <t>Implementierung und Betriebsaufnahme Dokumentenmanagementsystem (DMS) gem. Ziffer 7 der Leistungsbeschreibung (Option)</t>
  </si>
  <si>
    <t>Implementierung und Betriebsaufnahme Schriftverkehr über M/Text  gem. Ziffer 8 der Leistungsbeschreibung (Option)</t>
  </si>
  <si>
    <t>Dokumentenmanagementsystem (DMS) gem. Ziffer 7 der Leistungsbeschreibung (Option)</t>
  </si>
  <si>
    <t>Schriftverkehr über M/Text gem. Ziffer 8 der Leistungsbeschreibung (Option)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</si>
</sst>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8"/>
      <name val="Arial"/>
      <family val="2"/>
    </font>
    <font>
      <strike/>
      <sz val="12"/>
      <color theme="1"/>
      <name val="Aptos Narrow"/>
      <family val="2"/>
      <scheme val="minor"/>
    </font>
    <font>
      <b/>
      <strike/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1" xfId="0" applyFont="1" applyBorder="1"/>
    <xf numFmtId="0" fontId="5" fillId="0" borderId="1" xfId="0" applyFont="1" applyBorder="1"/>
    <xf numFmtId="44" fontId="3" fillId="0" borderId="1" xfId="1" applyFont="1" applyBorder="1"/>
    <xf numFmtId="44" fontId="3" fillId="0" borderId="1" xfId="0" applyNumberFormat="1" applyFont="1" applyBorder="1"/>
    <xf numFmtId="0" fontId="3" fillId="0" borderId="0" xfId="0" applyFont="1"/>
    <xf numFmtId="0" fontId="5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5" fillId="2" borderId="1" xfId="0" applyFont="1" applyFill="1" applyBorder="1"/>
    <xf numFmtId="0" fontId="5" fillId="0" borderId="1" xfId="0" applyFont="1" applyBorder="1" applyAlignment="1">
      <alignment wrapText="1"/>
    </xf>
    <xf numFmtId="44" fontId="5" fillId="2" borderId="1" xfId="1" applyFont="1" applyFill="1" applyBorder="1"/>
    <xf numFmtId="44" fontId="5" fillId="5" borderId="1" xfId="1" applyFont="1" applyFill="1" applyBorder="1"/>
    <xf numFmtId="0" fontId="2" fillId="5" borderId="1" xfId="0" applyFont="1" applyFill="1" applyBorder="1" applyAlignment="1">
      <alignment horizontal="right"/>
    </xf>
    <xf numFmtId="0" fontId="6" fillId="0" borderId="0" xfId="0" applyFont="1"/>
    <xf numFmtId="0" fontId="3" fillId="0" borderId="1" xfId="0" applyFont="1" applyBorder="1" applyAlignment="1">
      <alignment wrapText="1"/>
    </xf>
    <xf numFmtId="0" fontId="5" fillId="0" borderId="7" xfId="0" applyFont="1" applyBorder="1"/>
    <xf numFmtId="0" fontId="4" fillId="0" borderId="2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0" xfId="0" applyFont="1"/>
    <xf numFmtId="0" fontId="5" fillId="0" borderId="0" xfId="0" applyFont="1"/>
    <xf numFmtId="9" fontId="8" fillId="0" borderId="0" xfId="0" applyNumberFormat="1" applyFont="1"/>
    <xf numFmtId="44" fontId="3" fillId="0" borderId="0" xfId="1" applyFont="1" applyFill="1" applyBorder="1"/>
    <xf numFmtId="0" fontId="9" fillId="0" borderId="0" xfId="0" applyFont="1"/>
    <xf numFmtId="44" fontId="5" fillId="0" borderId="0" xfId="0" applyNumberFormat="1" applyFont="1"/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9" fontId="3" fillId="0" borderId="0" xfId="0" applyNumberFormat="1" applyFont="1"/>
    <xf numFmtId="44" fontId="5" fillId="0" borderId="1" xfId="0" applyNumberFormat="1" applyFont="1" applyBorder="1"/>
    <xf numFmtId="0" fontId="10" fillId="0" borderId="1" xfId="0" applyFont="1" applyBorder="1" applyAlignment="1">
      <alignment wrapText="1"/>
    </xf>
    <xf numFmtId="44" fontId="3" fillId="4" borderId="1" xfId="1" applyFont="1" applyFill="1" applyBorder="1" applyProtection="1">
      <protection locked="0"/>
    </xf>
    <xf numFmtId="0" fontId="3" fillId="0" borderId="1" xfId="1" applyNumberFormat="1" applyFont="1" applyBorder="1" applyProtection="1"/>
    <xf numFmtId="44" fontId="5" fillId="6" borderId="1" xfId="1" applyFont="1" applyFill="1" applyBorder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3" fontId="7" fillId="0" borderId="6" xfId="0" applyNumberFormat="1" applyFont="1" applyBorder="1" applyAlignment="1">
      <alignment horizontal="left" vertical="top"/>
    </xf>
    <xf numFmtId="3" fontId="7" fillId="0" borderId="3" xfId="0" applyNumberFormat="1" applyFont="1" applyBorder="1" applyAlignment="1">
      <alignment horizontal="left" vertical="top"/>
    </xf>
    <xf numFmtId="3" fontId="7" fillId="0" borderId="0" xfId="0" applyNumberFormat="1" applyFont="1" applyAlignment="1">
      <alignment horizontal="left" vertical="top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6F156-7CE4-4805-9238-A045E11C4C75}">
  <dimension ref="A1:K36"/>
  <sheetViews>
    <sheetView tabSelected="1" zoomScaleNormal="100" workbookViewId="0"/>
  </sheetViews>
  <sheetFormatPr baseColWidth="10" defaultColWidth="11.42578125" defaultRowHeight="15" x14ac:dyDescent="0.25"/>
  <cols>
    <col min="1" max="1" width="9.28515625" customWidth="1"/>
    <col min="2" max="2" width="70.42578125" customWidth="1"/>
    <col min="3" max="11" width="24.85546875" customWidth="1"/>
  </cols>
  <sheetData>
    <row r="1" spans="1:11" ht="30.75" customHeight="1" x14ac:dyDescent="0.55000000000000004">
      <c r="A1" s="13" t="s">
        <v>0</v>
      </c>
    </row>
    <row r="2" spans="1:11" ht="30.75" customHeight="1" x14ac:dyDescent="0.25"/>
    <row r="3" spans="1:11" ht="30.75" customHeight="1" x14ac:dyDescent="0.35">
      <c r="A3" s="16" t="s">
        <v>1</v>
      </c>
      <c r="B3" s="17"/>
      <c r="C3" s="18"/>
      <c r="D3" s="19"/>
      <c r="E3" s="19"/>
    </row>
    <row r="4" spans="1:11" ht="30.75" customHeight="1" x14ac:dyDescent="0.25">
      <c r="A4" s="2" t="s">
        <v>2</v>
      </c>
      <c r="B4" s="2" t="s">
        <v>3</v>
      </c>
      <c r="C4" s="2" t="s">
        <v>4</v>
      </c>
      <c r="D4" s="20"/>
      <c r="E4" s="20"/>
    </row>
    <row r="5" spans="1:11" ht="81" customHeight="1" x14ac:dyDescent="0.25">
      <c r="A5" s="1">
        <v>1</v>
      </c>
      <c r="B5" s="14" t="s">
        <v>5</v>
      </c>
      <c r="C5" s="30"/>
      <c r="D5" s="21"/>
      <c r="E5" s="22"/>
    </row>
    <row r="6" spans="1:11" ht="37.5" customHeight="1" x14ac:dyDescent="0.25">
      <c r="A6" s="1">
        <v>2</v>
      </c>
      <c r="B6" s="14" t="s">
        <v>35</v>
      </c>
      <c r="C6" s="30"/>
      <c r="D6" s="21"/>
      <c r="E6" s="22"/>
    </row>
    <row r="7" spans="1:11" ht="38.25" customHeight="1" x14ac:dyDescent="0.25">
      <c r="A7" s="1">
        <v>3</v>
      </c>
      <c r="B7" s="14" t="s">
        <v>36</v>
      </c>
      <c r="C7" s="30"/>
      <c r="D7" s="21"/>
      <c r="E7" s="22"/>
    </row>
    <row r="8" spans="1:11" ht="30.75" customHeight="1" x14ac:dyDescent="0.25">
      <c r="A8" s="1">
        <v>4</v>
      </c>
      <c r="B8" s="6" t="s">
        <v>6</v>
      </c>
      <c r="C8" s="11">
        <f>SUM(C5:C7)</f>
        <v>0</v>
      </c>
      <c r="D8" s="23"/>
      <c r="E8" s="24"/>
    </row>
    <row r="9" spans="1:11" ht="30.75" customHeight="1" x14ac:dyDescent="0.25">
      <c r="A9" s="5"/>
      <c r="B9" s="5"/>
      <c r="C9" s="5"/>
      <c r="D9" s="5"/>
      <c r="E9" s="5"/>
    </row>
    <row r="10" spans="1:11" ht="30.75" customHeight="1" x14ac:dyDescent="0.35">
      <c r="A10" s="39" t="s">
        <v>7</v>
      </c>
      <c r="B10" s="40"/>
      <c r="C10" s="40"/>
      <c r="D10" s="40"/>
      <c r="E10" s="40"/>
      <c r="F10" s="40"/>
      <c r="G10" s="40"/>
      <c r="H10" s="40"/>
      <c r="I10" s="41"/>
      <c r="J10" s="19"/>
      <c r="K10" s="19"/>
    </row>
    <row r="11" spans="1:11" ht="30.75" customHeight="1" x14ac:dyDescent="0.25">
      <c r="A11" s="2" t="s">
        <v>2</v>
      </c>
      <c r="B11" s="2" t="s">
        <v>3</v>
      </c>
      <c r="C11" s="9" t="s">
        <v>32</v>
      </c>
      <c r="D11" s="9" t="s">
        <v>8</v>
      </c>
      <c r="E11" s="9" t="s">
        <v>33</v>
      </c>
      <c r="F11" s="9" t="s">
        <v>9</v>
      </c>
      <c r="G11" s="9" t="s">
        <v>34</v>
      </c>
      <c r="H11" s="9" t="s">
        <v>9</v>
      </c>
      <c r="I11" s="9" t="s">
        <v>10</v>
      </c>
      <c r="J11" s="25"/>
      <c r="K11" s="26"/>
    </row>
    <row r="12" spans="1:11" ht="30.75" customHeight="1" x14ac:dyDescent="0.25">
      <c r="A12" s="1">
        <v>1</v>
      </c>
      <c r="B12" s="29" t="s">
        <v>11</v>
      </c>
      <c r="C12" s="30"/>
      <c r="D12" s="3">
        <f>C12*24</f>
        <v>0</v>
      </c>
      <c r="E12" s="30"/>
      <c r="F12" s="3">
        <f>E12*12</f>
        <v>0</v>
      </c>
      <c r="G12" s="30"/>
      <c r="H12" s="3">
        <f>G12*12</f>
        <v>0</v>
      </c>
      <c r="I12" s="4">
        <f>D12+F12+H12</f>
        <v>0</v>
      </c>
      <c r="J12" s="21"/>
      <c r="K12" s="22"/>
    </row>
    <row r="13" spans="1:11" ht="30.75" customHeight="1" x14ac:dyDescent="0.25">
      <c r="A13" s="1">
        <v>2</v>
      </c>
      <c r="B13" s="14" t="s">
        <v>37</v>
      </c>
      <c r="C13" s="30"/>
      <c r="D13" s="3">
        <f t="shared" ref="D13:D14" si="0">C13*24</f>
        <v>0</v>
      </c>
      <c r="E13" s="30"/>
      <c r="F13" s="3">
        <f t="shared" ref="F13:H14" si="1">E13*12</f>
        <v>0</v>
      </c>
      <c r="G13" s="30"/>
      <c r="H13" s="3">
        <f t="shared" si="1"/>
        <v>0</v>
      </c>
      <c r="I13" s="4">
        <f t="shared" ref="I13:I14" si="2">D13+F13+H13</f>
        <v>0</v>
      </c>
      <c r="J13" s="21"/>
      <c r="K13" s="22"/>
    </row>
    <row r="14" spans="1:11" ht="30.75" customHeight="1" x14ac:dyDescent="0.25">
      <c r="A14" s="1">
        <v>3</v>
      </c>
      <c r="B14" s="14" t="s">
        <v>38</v>
      </c>
      <c r="C14" s="30"/>
      <c r="D14" s="3">
        <f t="shared" si="0"/>
        <v>0</v>
      </c>
      <c r="E14" s="30"/>
      <c r="F14" s="3">
        <f t="shared" si="1"/>
        <v>0</v>
      </c>
      <c r="G14" s="30"/>
      <c r="H14" s="3">
        <f t="shared" si="1"/>
        <v>0</v>
      </c>
      <c r="I14" s="4">
        <f t="shared" si="2"/>
        <v>0</v>
      </c>
      <c r="J14" s="21"/>
      <c r="K14" s="22"/>
    </row>
    <row r="15" spans="1:11" ht="30.75" customHeight="1" x14ac:dyDescent="0.25">
      <c r="A15" s="1">
        <v>4</v>
      </c>
      <c r="B15" s="6" t="s">
        <v>6</v>
      </c>
      <c r="C15" s="10"/>
      <c r="D15" s="8"/>
      <c r="E15" s="10"/>
      <c r="F15" s="8"/>
      <c r="G15" s="10"/>
      <c r="H15" s="8"/>
      <c r="I15" s="11">
        <f>SUM(I12:I14)</f>
        <v>0</v>
      </c>
      <c r="J15" s="23"/>
      <c r="K15" s="24"/>
    </row>
    <row r="16" spans="1:11" ht="30.75" customHeight="1" x14ac:dyDescent="0.25">
      <c r="A16" s="42" t="s">
        <v>12</v>
      </c>
      <c r="B16" s="43"/>
      <c r="C16" s="43"/>
      <c r="D16" s="43"/>
      <c r="E16" s="43"/>
      <c r="F16" s="43"/>
      <c r="G16" s="43"/>
      <c r="H16" s="43"/>
      <c r="I16" s="43"/>
      <c r="J16" s="44"/>
      <c r="K16" s="44"/>
    </row>
    <row r="17" spans="1:7" ht="30.75" customHeight="1" x14ac:dyDescent="0.35">
      <c r="A17" s="39" t="s">
        <v>13</v>
      </c>
      <c r="B17" s="40"/>
      <c r="C17" s="41"/>
      <c r="D17" s="19"/>
      <c r="E17" s="19"/>
    </row>
    <row r="18" spans="1:7" ht="30.75" customHeight="1" x14ac:dyDescent="0.25">
      <c r="A18" s="2" t="s">
        <v>2</v>
      </c>
      <c r="B18" s="2" t="s">
        <v>3</v>
      </c>
      <c r="C18" s="2" t="s">
        <v>14</v>
      </c>
      <c r="D18" s="20"/>
      <c r="E18" s="20"/>
    </row>
    <row r="19" spans="1:7" ht="30.75" customHeight="1" x14ac:dyDescent="0.25">
      <c r="A19" s="1">
        <v>1</v>
      </c>
      <c r="B19" s="14" t="s">
        <v>15</v>
      </c>
      <c r="C19" s="30"/>
      <c r="D19" s="27"/>
      <c r="E19" s="22"/>
    </row>
    <row r="20" spans="1:7" ht="30.75" customHeight="1" x14ac:dyDescent="0.25">
      <c r="A20" s="1">
        <v>2</v>
      </c>
      <c r="B20" s="6" t="s">
        <v>6</v>
      </c>
      <c r="C20" s="11">
        <f>SUM(C19:C19)</f>
        <v>0</v>
      </c>
      <c r="D20" s="20"/>
      <c r="E20" s="24"/>
    </row>
    <row r="21" spans="1:7" ht="30.75" customHeight="1" x14ac:dyDescent="0.25"/>
    <row r="22" spans="1:7" ht="30.75" customHeight="1" x14ac:dyDescent="0.35">
      <c r="A22" s="45" t="s">
        <v>16</v>
      </c>
      <c r="B22" s="46"/>
      <c r="C22" s="46"/>
      <c r="D22" s="46"/>
      <c r="E22" s="46"/>
      <c r="F22" s="19"/>
    </row>
    <row r="23" spans="1:7" ht="30.75" customHeight="1" x14ac:dyDescent="0.25">
      <c r="A23" s="2" t="s">
        <v>2</v>
      </c>
      <c r="B23" s="2" t="s">
        <v>3</v>
      </c>
      <c r="C23" s="2" t="s">
        <v>17</v>
      </c>
      <c r="D23" s="15" t="s">
        <v>18</v>
      </c>
      <c r="E23" s="2" t="s">
        <v>19</v>
      </c>
      <c r="F23" s="20"/>
    </row>
    <row r="24" spans="1:7" ht="30.75" customHeight="1" x14ac:dyDescent="0.25">
      <c r="A24" s="1">
        <v>1</v>
      </c>
      <c r="B24" s="14" t="s">
        <v>20</v>
      </c>
      <c r="C24" s="31">
        <v>40</v>
      </c>
      <c r="D24" s="30"/>
      <c r="E24" s="3">
        <f>C24*D24</f>
        <v>0</v>
      </c>
      <c r="F24" s="22"/>
    </row>
    <row r="25" spans="1:7" ht="30.75" customHeight="1" x14ac:dyDescent="0.25">
      <c r="A25" s="1">
        <v>2</v>
      </c>
      <c r="B25" s="6" t="s">
        <v>6</v>
      </c>
      <c r="C25" s="10"/>
      <c r="D25" s="10"/>
      <c r="E25" s="28">
        <f>SUM(E24)</f>
        <v>0</v>
      </c>
      <c r="F25" s="24"/>
    </row>
    <row r="26" spans="1:7" ht="30.75" customHeight="1" x14ac:dyDescent="0.25"/>
    <row r="27" spans="1:7" ht="30.75" customHeight="1" x14ac:dyDescent="0.35">
      <c r="A27" s="39" t="s">
        <v>21</v>
      </c>
      <c r="B27" s="40"/>
      <c r="C27" s="40"/>
      <c r="D27" s="41"/>
    </row>
    <row r="28" spans="1:7" ht="30.75" customHeight="1" x14ac:dyDescent="0.25">
      <c r="A28" s="1">
        <v>1</v>
      </c>
      <c r="B28" s="12" t="s">
        <v>22</v>
      </c>
      <c r="C28" s="1" t="s">
        <v>23</v>
      </c>
      <c r="D28" s="4">
        <f>C8+I15+C20+E25</f>
        <v>0</v>
      </c>
    </row>
    <row r="29" spans="1:7" ht="30.75" customHeight="1" x14ac:dyDescent="0.3">
      <c r="A29" s="1">
        <v>2</v>
      </c>
      <c r="B29" s="7" t="s">
        <v>31</v>
      </c>
      <c r="C29" s="2" t="s">
        <v>24</v>
      </c>
      <c r="D29" s="32">
        <f>D28*1.19</f>
        <v>0</v>
      </c>
    </row>
    <row r="30" spans="1:7" ht="30.75" customHeight="1" x14ac:dyDescent="0.25"/>
    <row r="31" spans="1:7" ht="30.75" customHeight="1" x14ac:dyDescent="0.35">
      <c r="A31" s="38" t="s">
        <v>25</v>
      </c>
      <c r="B31" s="38"/>
      <c r="C31" s="38"/>
      <c r="D31" s="38"/>
    </row>
    <row r="32" spans="1:7" ht="24" customHeight="1" x14ac:dyDescent="0.25">
      <c r="A32" s="33">
        <v>1</v>
      </c>
      <c r="B32" s="37" t="s">
        <v>26</v>
      </c>
      <c r="C32" s="37"/>
      <c r="D32" s="37"/>
      <c r="E32" s="37"/>
      <c r="F32" s="37"/>
      <c r="G32" s="37"/>
    </row>
    <row r="33" spans="1:7" ht="24" customHeight="1" x14ac:dyDescent="0.25">
      <c r="A33" s="33">
        <v>2</v>
      </c>
      <c r="B33" s="36" t="s">
        <v>27</v>
      </c>
      <c r="C33" s="36"/>
      <c r="D33" s="36"/>
      <c r="E33" s="36"/>
      <c r="F33" s="36"/>
      <c r="G33" s="36"/>
    </row>
    <row r="34" spans="1:7" ht="24" customHeight="1" x14ac:dyDescent="0.25">
      <c r="A34" s="33">
        <v>3</v>
      </c>
      <c r="B34" s="36" t="s">
        <v>28</v>
      </c>
      <c r="C34" s="36"/>
      <c r="D34" s="36"/>
      <c r="E34" s="36"/>
      <c r="F34" s="36"/>
      <c r="G34" s="36"/>
    </row>
    <row r="35" spans="1:7" ht="24" customHeight="1" x14ac:dyDescent="0.25">
      <c r="A35" s="33">
        <v>4</v>
      </c>
      <c r="B35" s="34" t="s">
        <v>30</v>
      </c>
      <c r="C35" s="34"/>
      <c r="D35" s="34"/>
      <c r="E35" s="34"/>
      <c r="F35" s="35"/>
      <c r="G35" s="35"/>
    </row>
    <row r="36" spans="1:7" ht="24" customHeight="1" x14ac:dyDescent="0.25">
      <c r="A36" s="33">
        <v>5</v>
      </c>
      <c r="B36" s="36" t="s">
        <v>29</v>
      </c>
      <c r="C36" s="36"/>
      <c r="D36" s="36"/>
      <c r="E36" s="36"/>
      <c r="F36" s="36"/>
      <c r="G36" s="36"/>
    </row>
  </sheetData>
  <sheetProtection algorithmName="SHA-512" hashValue="XVmQuH6MN++nydxJqO8JsrI0IBrbsUy8cKmhyIRiGS1eb5sbiNOAnlWax1my3+ZlCSiUnDBiLZlT58ju4bzxHg==" saltValue="K+oUnEi/bZFcI8p/sdLnZg==" spinCount="100000" sheet="1" objects="1" scenarios="1"/>
  <mergeCells count="10">
    <mergeCell ref="A27:D27"/>
    <mergeCell ref="A16:K16"/>
    <mergeCell ref="A22:E22"/>
    <mergeCell ref="A10:I10"/>
    <mergeCell ref="A17:C17"/>
    <mergeCell ref="B34:G34"/>
    <mergeCell ref="B33:G33"/>
    <mergeCell ref="B32:G32"/>
    <mergeCell ref="B36:G36"/>
    <mergeCell ref="A31:D3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7BCE3D55A4B34FB6DC91756BB1EA98" ma:contentTypeVersion="3" ma:contentTypeDescription="Ein neues Dokument erstellen." ma:contentTypeScope="" ma:versionID="445e6a43a3db564c76f822b8ab6f2acf">
  <xsd:schema xmlns:xsd="http://www.w3.org/2001/XMLSchema" xmlns:xs="http://www.w3.org/2001/XMLSchema" xmlns:p="http://schemas.microsoft.com/office/2006/metadata/properties" xmlns:ns2="3c438fbe-8dea-4192-a0ed-df825b33c46d" targetNamespace="http://schemas.microsoft.com/office/2006/metadata/properties" ma:root="true" ma:fieldsID="aed6d6b3be1757f31d3363344fc5f2ad" ns2:_="">
    <xsd:import namespace="3c438fbe-8dea-4192-a0ed-df825b33c4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38fbe-8dea-4192-a0ed-df825b33c4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649B8C-7259-4ED5-878B-E74953CED69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BAE11C9-227F-46F8-B1D6-C9D15B27D8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8ED6B9-C7CA-4A7D-B510-2FCCAB6D4C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438fbe-8dea-4192-a0ed-df825b33c4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13aadb3-4317-47f0-9d7f-beb42928fbe3}" enabled="0" method="" siteId="{613aadb3-4317-47f0-9d7f-beb42928fb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Wilke, Leonard</dc:creator>
  <cp:keywords/>
  <dc:description/>
  <cp:lastModifiedBy>Hartlieb, Daniel</cp:lastModifiedBy>
  <cp:revision/>
  <dcterms:created xsi:type="dcterms:W3CDTF">2026-08-06T07:17:26Z</dcterms:created>
  <dcterms:modified xsi:type="dcterms:W3CDTF">2026-09-02T06:05:35Z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0x010100EB7BCE3D55A4B34FB6DC91756BB1EA98</vt:lpwstr>
  </property>
</Properties>
</file>